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<sst xmlns="http://schemas.openxmlformats.org/spreadsheetml/2006/main" count="1154" uniqueCount="425">
  <si>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</si>
  <si>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</si>
  <si>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</si>
  <si>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</si>
  <si>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</si>
  <si>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</si>
  <si>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</si>
  <si>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</si>
  <si>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</si>
  <si>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</si>
  <si>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</si>
  <si>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</si>
  <si>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</si>
  <si>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</si>
  <si>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</si>
  <si>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</si>
  <si>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</si>
  <si>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</si>
  <si>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</si>
  <si>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</si>
  <si>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</si>
  <si>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</si>
  <si>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</si>
  <si>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</si>
  <si>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</si>
  <si>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</si>
  <si>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</si>
  <si>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</si>
  <si>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</si>
  <si>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</si>
  <si>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</si>
  <si>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</si>
  <si>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</si>
  <si>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</si>
  <si>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</si>
  <si>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</si>
  <si>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</si>
  <si>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</si>
  <si>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</si>
  <si>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</si>
  <si>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</si>
  <si>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</si>
  <si>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</si>
  <si>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</si>
  <si>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</si>
  <si>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</si>
  <si>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</si>
  <si>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</si>
  <si>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</si>
  <si>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</si>
  <si>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</si>
  <si>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</si>
  <si>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</si>
  <si>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</si>
  <si>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</si>
  <si>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</si>
  <si>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</si>
  <si>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</si>
  <si>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</si>
  <si>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</si>
  <si>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</si>
  <si>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</si>
  <si>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</si>
  <si>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</si>
  <si>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</si>
  <si>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</si>
  <si>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</si>
  <si>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</si>
  <si>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</si>
  <si>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</si>
  <si>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</si>
  <si>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</si>
  <si>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</si>
  <si>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</si>
  <si>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</si>
  <si>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</si>
  <si>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</si>
  <si>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</si>
  <si>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</si>
  <si>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</si>
  <si>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</si>
  <si>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</si>
  <si>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</si>
  <si>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</si>
  <si>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</si>
  <si>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</si>
  <si>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</si>
  <si>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</si>
  <si>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</si>
  <si>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</si>
  <si>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</si>
  <si>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</si>
  <si>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</si>
  <si>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</si>
  <si>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</si>
  <si>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</si>
  <si>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</si>
  <si>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</si>
  <si>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</si>
  <si>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</si>
  <si>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</si>
  <si>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</si>
  <si>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</si>
  <si>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</si>
  <si>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</si>
  <si>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</si>
  <si>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</si>
  <si>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</si>
  <si>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</si>
  <si>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</si>
  <si>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</si>
  <si>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</si>
  <si>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</si>
  <si>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</si>
  <si>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</si>
  <si>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</si>
  <si>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</si>
  <si>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</si>
  <si>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</si>
  <si>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</si>
  <si>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</si>
  <si>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</si>
  <si>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</si>
  <si>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</si>
  <si>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</si>
  <si>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</si>
  <si>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</si>
  <si>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</si>
  <si>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</si>
  <si>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</si>
  <si>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</si>
  <si>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</si>
  <si>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</si>
  <si>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</si>
  <si>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</si>
  <si>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</si>
  <si>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</si>
  <si>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</si>
  <si>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</si>
  <si>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</si>
  <si>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</si>
  <si>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</si>
  <si>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</si>
  <si>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</si>
  <si>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</si>
  <si>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</si>
  <si>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</si>
  <si>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</si>
  <si>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</si>
  <si>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</si>
  <si>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</si>
  <si>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</si>
  <si>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</si>
  <si>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</si>
  <si>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</si>
  <si>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</si>
  <si>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</si>
  <si>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</si>
  <si>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</si>
  <si>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</si>
  <si>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</si>
  <si>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</si>
  <si>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</si>
  <si>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</si>
  <si>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</si>
  <si>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</si>
  <si>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</si>
  <si>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</si>
  <si>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</si>
  <si>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</si>
  <si>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</si>
  <si>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</si>
  <si>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</si>
  <si>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</si>
  <si>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</si>
  <si>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</si>
  <si>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</si>
  <si>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</si>
  <si>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</si>
  <si>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</si>
  <si>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</si>
  <si>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</si>
  <si>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</si>
  <si>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</si>
  <si>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</si>
  <si>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</si>
  <si>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</si>
  <si>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</si>
  <si>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</si>
  <si>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</si>
  <si>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</si>
  <si>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</si>
  <si>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</si>
  <si>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</si>
  <si>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</si>
  <si>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</si>
  <si>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</si>
  <si>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</si>
  <si>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</si>
  <si>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</si>
  <si>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</si>
  <si>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</si>
  <si>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</si>
  <si>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</si>
  <si>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</si>
  <si>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</si>
  <si>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</si>
  <si>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</si>
  <si>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</si>
  <si>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</si>
  <si>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</si>
  <si>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</si>
  <si>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</si>
  <si>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</si>
  <si>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</si>
  <si>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</si>
  <si>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</si>
  <si>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</si>
  <si>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</si>
  <si>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</si>
  <si>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</si>
  <si>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</si>
  <si>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</si>
  <si>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</si>
  <si>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</si>
  <si>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</si>
  <si>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</si>
  <si>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</si>
  <si>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</si>
  <si>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</si>
  <si>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</si>
  <si>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</si>
  <si>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</si>
  <si>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</si>
  <si>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</si>
  <si>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</si>
  <si>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</si>
  <si>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</si>
  <si>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</si>
  <si>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</si>
  <si>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</si>
  <si>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</si>
  <si>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</si>
  <si>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</si>
  <si>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</si>
  <si>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</si>
  <si>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</si>
  <si>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</si>
  <si>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</si>
  <si>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</si>
  <si>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</si>
  <si>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</si>
  <si>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</si>
  <si>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</si>
  <si>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</si>
  <si>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</si>
  <si>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</si>
  <si>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</si>
  <si>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</si>
  <si>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</si>
  <si>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</si>
  <si>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</si>
  <si>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</si>
  <si>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</si>
  <si>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</si>
  <si>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</si>
  <si>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</si>
  <si>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</si>
  <si>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</si>
  <si>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</si>
  <si>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</si>
  <si>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</si>
  <si>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</si>
  <si>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</si>
  <si>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</si>
  <si>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</si>
  <si>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</si>
  <si>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</si>
  <si>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</si>
  <si>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</si>
  <si>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</si>
  <si>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</si>
  <si>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</si>
  <si>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</si>
  <si>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</si>
  <si>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</si>
  <si>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</si>
  <si>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</si>
  <si>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</si>
  <si>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</si>
  <si>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</si>
  <si>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</si>
  <si>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</si>
  <si>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</si>
  <si>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</si>
  <si>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</si>
  <si>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</si>
  <si>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</si>
  <si>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</si>
  <si>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</si>
  <si>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</si>
  <si>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</si>
  <si>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</si>
  <si>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</si>
  <si>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</si>
  <si>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</si>
  <si>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</si>
  <si>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</si>
  <si>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</si>
  <si>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</si>
  <si>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</si>
  <si>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</si>
  <si>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</si>
  <si>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</si>
  <si>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</si>
  <si>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</si>
  <si>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</si>
  <si>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</si>
  <si>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</si>
  <si>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</si>
  <si>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</si>
  <si>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</si>
  <si>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</si>
  <si>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</si>
  <si>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</si>
  <si>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</si>
  <si>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</si>
  <si>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</si>
  <si>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</si>
  <si>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</si>
  <si>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</si>
  <si>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</si>
  <si>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</si>
  <si>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</si>
  <si>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</si>
  <si>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</si>
  <si>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</si>
  <si>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</si>
  <si>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</si>
  <si>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</si>
  <si>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</si>
  <si>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</si>
  <si>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</si>
  <si>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</si>
  <si>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</si>
  <si>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</si>
  <si>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</si>
  <si>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</si>
  <si>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</si>
  <si>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</si>
  <si>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</si>
  <si>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</si>
  <si>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</si>
  <si>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</si>
  <si>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</si>
  <si>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</si>
  <si>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</si>
  <si>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</si>
  <si>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</si>
  <si>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</si>
  <si>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</si>
  <si>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</si>
  <si>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</si>
  <si>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</si>
  <si>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</si>
  <si>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</si>
  <si>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</si>
  <si>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</si>
  <si>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</si>
  <si>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</si>
  <si>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</si>
  <si>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</si>
  <si>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</si>
  <si>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</si>
  <si>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</si>
  <si>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</si>
  <si>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</si>
  <si>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</si>
  <si>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</si>
  <si>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</si>
  <si>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</si>
  <si>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</si>
  <si>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</si>
  <si>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</si>
  <si>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</si>
  <si>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</si>
  <si>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</si>
  <si>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</si>
  <si>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</si>
  <si>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</si>
  <si>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</si>
  <si>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</si>
  <si>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</si>
  <si>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</si>
  <si>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</si>
  <si>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</si>
  <si>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</si>
  <si>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</si>
  <si>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</si>
  <si>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</si>
  <si>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</si>
  <si>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</si>
  <si>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</si>
  <si>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</si>
  <si>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</si>
  <si>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</si>
  <si>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</si>
  <si>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</si>
  <si>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</si>
  <si>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</si>
  <si>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</si>
  <si>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КЛ</t>
  </si>
  <si>
    <t>Строительство КЛ-0,4 кВ</t>
  </si>
  <si>
    <t>K_Гж_23_ЛК150_014225</t>
  </si>
  <si>
    <t>Электроснабжение ЭПУ потребителей в соответствии с договором на ТП № 4-34-23-2899 г. Геленджик</t>
  </si>
  <si>
    <t>Оплачен полностью</t>
  </si>
  <si>
    <t>ЭПУ причала "Пассажирский пирс № 2"</t>
  </si>
  <si>
    <t>Краснодарский край, г Геленджик; Кадастровый номер: 23:40/12:00:00:00:506</t>
  </si>
  <si>
    <t>№ 4-34-23-2899 от 04.09.2023</t>
  </si>
  <si>
    <t>"Коммутационный аппарат запитанный от проектируемой ЛЭП-0,4 кВ" ТП 1-6 (ПС 110/35/10/6 кВ "Геленджик", ГК-5)</t>
  </si>
  <si>
    <t>КЛ-0,4 кВ от РУ-0,4 кВ ТП 1-6</t>
  </si>
  <si>
    <t>4х240</t>
  </si>
  <si>
    <t>КЛ-0,4 кВ протяженность линии 0,119 км (кабель марки АВБбШв 4х240 мм2)</t>
  </si>
  <si>
    <t>Выполнение проектно-изыскательстких и строительно-монтажных работ по ТЗ Электроснабжение ЭПУ потребителей в соответствии с договором на ТП № 4-34-23-2899 г. Геленджик</t>
  </si>
  <si>
    <t>05.2026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</si>
</sst>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413</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414</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1.8577046505999999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1.52270873</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K_Гж_23_ЛК150_014225</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Электроснабжение ЭПУ потребителей в соответствии с договором на ТП № 4-34-23-2899 г. Геленджик</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1" t="s">
        <v>417</v>
      </c>
      <c r="F22" s="181" t="s">
        <v>416</v>
      </c>
      <c r="G22" s="166" t="s">
        <v>419</v>
      </c>
      <c r="H22" s="166">
        <v>0.15</v>
      </c>
      <c r="I22" s="166">
        <v>2.5000000000000001E-2</v>
      </c>
      <c r="J22" s="166">
        <v>0.125</v>
      </c>
      <c r="K22" s="166" t="s">
        <v>401</v>
      </c>
      <c r="L22" s="166" t="s">
        <v>403</v>
      </c>
      <c r="M22" s="166" t="s">
        <v>373</v>
      </c>
      <c r="N22" s="166" t="s">
        <v>373</v>
      </c>
      <c r="O22" s="166" t="s">
        <v>373</v>
      </c>
      <c r="P22" s="166" t="s">
        <v>373</v>
      </c>
      <c r="Q22" s="166" t="s">
        <v>373</v>
      </c>
      <c r="R22" s="166" t="s">
        <v>373</v>
      </c>
      <c r="S22" s="166">
        <f>T22/1000000</f>
        <v>7.4468960000000001E-2</v>
      </c>
      <c r="T22" s="27">
        <v>74468.960000000006</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K_Гж_23_ЛК150_014225</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Электроснабжение ЭПУ потребителей в соответствии с договором на ТП № 4-34-23-2899 г. Геленджик</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K_Гж_23_ЛК150_014225</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4-34-23-2899 г. Геленджик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411</v>
      </c>
      <c r="Q25" s="60" t="s">
        <v>373</v>
      </c>
      <c r="R25" s="60">
        <v>0.11899999999999999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K_Гж_23_ЛК150_014225</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Электроснабжение ЭПУ потребителей в соответствии с договором на ТП № 4-34-23-2899 г. Геленджик</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2023</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K_Гж_23_ЛК150_014225</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Электроснабжение ЭПУ потребителей в соответствии с договором на ТП № 4-34-23-2899 г. Геленджик</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6" t="s">
        <v>79</v>
      </c>
      <c r="F19" s="227"/>
      <c r="G19" s="227"/>
      <c r="H19" s="227"/>
      <c r="I19" s="228"/>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K_Гж_23_ЛК150_014225</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Электроснабжение ЭПУ потребителей в соответствии с договором на ТП № 4-34-23-2899 г. Геленджик</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6" zoomScale="70" zoomScaleNormal="70" zoomScaleSheetLayoutView="70" workbookViewId="0">
      <selection activeCell="F25" sqref="F2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K_Гж_23_ЛК150_014225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Электроснабжение ЭПУ потребителей в соответствии с договором на ТП № 4-34-23-2899 г. Геленджик</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408</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1.8577046505999999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1.8577046505999999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1.8577046505999999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1.8577046505999999</v>
      </c>
      <c r="E29" s="170">
        <v>0</v>
      </c>
      <c r="F29" s="171">
        <f t="shared" si="3"/>
        <v>0</v>
      </c>
      <c r="G29" s="170"/>
      <c r="H29" s="170"/>
      <c r="I29" s="170" t="s">
        <v>373</v>
      </c>
      <c r="J29" s="170"/>
      <c r="K29" s="170" t="s">
        <v>373</v>
      </c>
      <c r="L29" s="170"/>
      <c r="M29" s="170" t="s">
        <v>373</v>
      </c>
      <c r="N29" s="170"/>
      <c r="O29" s="170" t="s">
        <v>373</v>
      </c>
      <c r="P29" s="170"/>
      <c r="Q29" s="170" t="s">
        <v>373</v>
      </c>
      <c r="R29" s="170"/>
      <c r="S29" s="170">
        <f>D29</f>
        <v>1.8577046505999999</v>
      </c>
      <c r="T29" s="170"/>
      <c r="U29" s="170" t="s">
        <v>373</v>
      </c>
      <c r="V29" s="170"/>
      <c r="W29" s="170" t="s">
        <v>373</v>
      </c>
      <c r="X29" s="170"/>
      <c r="Y29" s="170" t="s">
        <v>373</v>
      </c>
      <c r="Z29" s="170"/>
      <c r="AA29" s="170" t="s">
        <v>373</v>
      </c>
      <c r="AB29" s="172">
        <f t="shared" si="1"/>
        <v>0</v>
      </c>
      <c r="AC29" s="172">
        <f>D29</f>
        <v>1.8577046505999999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0.11899999999999999</v>
      </c>
      <c r="E41" s="46"/>
      <c r="F41" s="137">
        <f t="shared" si="5"/>
        <v>0</v>
      </c>
      <c r="G41" s="46"/>
      <c r="H41" s="46"/>
      <c r="I41" s="46"/>
      <c r="J41" s="46"/>
      <c r="K41" s="46"/>
      <c r="L41" s="46"/>
      <c r="M41" s="170" t="s">
        <v>373</v>
      </c>
      <c r="N41" s="170"/>
      <c r="O41" s="170" t="s">
        <v>373</v>
      </c>
      <c r="P41" s="170"/>
      <c r="Q41" s="170" t="s">
        <v>373</v>
      </c>
      <c r="R41" s="170"/>
      <c r="S41" s="170">
        <f>D41</f>
        <v>0.11899999999999999</v>
      </c>
      <c r="T41" s="170"/>
      <c r="U41" s="170" t="s">
        <v>373</v>
      </c>
      <c r="V41" s="170"/>
      <c r="W41" s="170" t="s">
        <v>373</v>
      </c>
      <c r="X41" s="170"/>
      <c r="Y41" s="170" t="s">
        <v>373</v>
      </c>
      <c r="Z41" s="170"/>
      <c r="AA41" s="170" t="s">
        <v>373</v>
      </c>
      <c r="AB41" s="51">
        <f t="shared" si="1"/>
        <v>0</v>
      </c>
      <c r="AC41" s="51">
        <f>D41</f>
        <v>0.11899999999999999</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0.11899999999999999</v>
      </c>
      <c r="E49" s="46"/>
      <c r="F49" s="137">
        <f t="shared" ref="F49" si="8">E49-G49</f>
        <v>0</v>
      </c>
      <c r="G49" s="46"/>
      <c r="H49" s="46"/>
      <c r="I49" s="46"/>
      <c r="J49" s="46"/>
      <c r="K49" s="46"/>
      <c r="L49" s="46"/>
      <c r="M49" s="170" t="s">
        <v>373</v>
      </c>
      <c r="N49" s="170"/>
      <c r="O49" s="170" t="s">
        <v>373</v>
      </c>
      <c r="P49" s="170"/>
      <c r="Q49" s="170" t="s">
        <v>373</v>
      </c>
      <c r="R49" s="170"/>
      <c r="S49" s="170">
        <f>D41</f>
        <v>0.11899999999999999</v>
      </c>
      <c r="T49" s="170"/>
      <c r="U49" s="170" t="s">
        <v>373</v>
      </c>
      <c r="V49" s="170"/>
      <c r="W49" s="170" t="s">
        <v>373</v>
      </c>
      <c r="X49" s="170"/>
      <c r="Y49" s="170" t="s">
        <v>373</v>
      </c>
      <c r="Z49" s="170"/>
      <c r="AA49" s="170" t="s">
        <v>373</v>
      </c>
      <c r="AB49" s="51">
        <f t="shared" si="1"/>
        <v>0</v>
      </c>
      <c r="AC49" s="51">
        <f>D41</f>
        <v>0.11899999999999999</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0.11899999999999999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0.11899999999999999</v>
      </c>
      <c r="T56" s="170"/>
      <c r="U56" s="170" t="s">
        <v>373</v>
      </c>
      <c r="V56" s="170"/>
      <c r="W56" s="170" t="s">
        <v>373</v>
      </c>
      <c r="X56" s="170"/>
      <c r="Y56" s="170" t="s">
        <v>373</v>
      </c>
      <c r="Z56" s="170"/>
      <c r="AA56" s="170" t="s">
        <v>373</v>
      </c>
      <c r="AB56" s="172">
        <f t="shared" si="1"/>
        <v>0</v>
      </c>
      <c r="AC56" s="172">
        <f>D41</f>
        <v>0.11899999999999999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K_Гж_23_ЛК150_014225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Электроснабжение ЭПУ потребителей в соответствии с договором на ТП № 4-34-23-2899 г. Геленджик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c r="J26" s="180"/>
      <c r="K26" s="180">
        <v>0.11899999999999999</v>
      </c>
      <c r="L26" s="150"/>
      <c r="M26" s="151" t="s">
        <v>385</v>
      </c>
      <c r="N26" s="151" t="s">
        <v>423</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K_Гж_23_ЛК150_014225</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Электроснабжение ЭПУ потребителей в соответствии с договором на ТП № 4-34-23-2899 г. Геленджик</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1.4475465000000001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2026-08-10T06:49:53Z</dcterms:modified>
</cp:coreProperties>
</file>